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60" windowWidth="18060" windowHeight="6216"/>
  </bookViews>
  <sheets>
    <sheet name="Приложение 2" sheetId="12" r:id="rId1"/>
  </sheets>
  <definedNames>
    <definedName name="_xlnm.Print_Titles" localSheetId="0">'Приложение 2'!$5:$7</definedName>
    <definedName name="_xlnm.Print_Area" localSheetId="0">'Приложение 2'!$A$1:$M$67</definedName>
  </definedNames>
  <calcPr calcId="144525"/>
</workbook>
</file>

<file path=xl/calcChain.xml><?xml version="1.0" encoding="utf-8"?>
<calcChain xmlns="http://schemas.openxmlformats.org/spreadsheetml/2006/main">
  <c r="D64" i="12" l="1"/>
  <c r="D61" i="12"/>
  <c r="D56" i="12"/>
  <c r="D51" i="12"/>
  <c r="D48" i="12"/>
  <c r="D45" i="12"/>
  <c r="D39" i="12"/>
  <c r="D36" i="12"/>
  <c r="D31" i="12"/>
  <c r="D23" i="12"/>
  <c r="D19" i="12"/>
  <c r="D17" i="12"/>
  <c r="D8" i="12"/>
  <c r="D66" i="12" l="1"/>
  <c r="F8" i="12"/>
  <c r="F17" i="12" l="1"/>
  <c r="F64" i="12" l="1"/>
  <c r="F61" i="12"/>
  <c r="F56" i="12"/>
  <c r="F51" i="12"/>
  <c r="F48" i="12"/>
  <c r="F45" i="12"/>
  <c r="F39" i="12"/>
  <c r="F36" i="12"/>
  <c r="F31" i="12"/>
  <c r="F23" i="12"/>
  <c r="F19" i="12"/>
  <c r="E49" i="12"/>
  <c r="F66" i="12" l="1"/>
  <c r="I8" i="12" l="1"/>
  <c r="G8" i="12"/>
  <c r="E11" i="12" l="1"/>
  <c r="L56" i="12"/>
  <c r="J56" i="12"/>
  <c r="I56" i="12"/>
  <c r="G56" i="12"/>
  <c r="K59" i="12"/>
  <c r="K58" i="12"/>
  <c r="H59" i="12"/>
  <c r="E59" i="12"/>
  <c r="E56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K50" i="12"/>
  <c r="H50" i="12"/>
  <c r="E50" i="12"/>
  <c r="L48" i="12"/>
  <c r="J48" i="12"/>
  <c r="I48" i="12"/>
  <c r="G48" i="12"/>
  <c r="E48" i="12"/>
  <c r="K47" i="12"/>
  <c r="H47" i="12"/>
  <c r="E47" i="12"/>
  <c r="K46" i="12"/>
  <c r="H46" i="12"/>
  <c r="E46" i="12"/>
  <c r="L45" i="12"/>
  <c r="J45" i="12"/>
  <c r="I45" i="12"/>
  <c r="G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K38" i="12"/>
  <c r="H38" i="12"/>
  <c r="E38" i="12"/>
  <c r="K37" i="12"/>
  <c r="H37" i="12"/>
  <c r="E37" i="12"/>
  <c r="L36" i="12"/>
  <c r="J36" i="12"/>
  <c r="I36" i="12"/>
  <c r="G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K18" i="12"/>
  <c r="H18" i="12"/>
  <c r="E18" i="12"/>
  <c r="L17" i="12"/>
  <c r="J17" i="12"/>
  <c r="I17" i="12"/>
  <c r="G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H48" i="12" l="1"/>
  <c r="K48" i="12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<sst xmlns="http://schemas.openxmlformats.org/spreadsheetml/2006/main" count="119" uniqueCount="102">
  <si>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</si>
  <si>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</si>
  <si>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</si>
  <si>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</si>
  <si>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</si>
  <si>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</si>
  <si>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</si>
  <si>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</si>
  <si>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</si>
  <si>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</si>
  <si>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</si>
  <si>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</si>
  <si>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</si>
  <si>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</si>
  <si>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</si>
  <si>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</si>
  <si>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</si>
  <si>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</si>
  <si>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</si>
  <si>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</si>
  <si>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</si>
  <si>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</si>
  <si>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</si>
  <si>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</si>
  <si>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</si>
  <si>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</si>
  <si>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</si>
  <si>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</si>
  <si>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</si>
  <si>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</si>
  <si>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</si>
  <si>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</si>
  <si>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</si>
  <si>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</si>
  <si>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</si>
  <si>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</si>
  <si>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</si>
  <si>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</si>
  <si>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</si>
  <si>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</si>
  <si>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</si>
  <si>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</si>
  <si>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</si>
  <si>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</si>
  <si>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</si>
  <si>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</si>
  <si>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</si>
  <si>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</si>
  <si>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</si>
  <si>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</si>
  <si>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</si>
  <si>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</si>
  <si>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</si>
  <si>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</si>
  <si>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</si>
  <si>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</si>
  <si>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</si>
  <si>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</si>
  <si>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</si>
  <si>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</si>
  <si>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</si>
  <si>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</si>
  <si>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</si>
  <si>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</si>
  <si>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</si>
  <si>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</si>
  <si>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</si>
  <si>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</si>
  <si>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</si>
  <si>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</si>
  <si>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</si>
  <si>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</si>
  <si>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</si>
  <si>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охраны окружающей среды (субвенция в сфере обращения с твердыми коммунальными отходами и другие мероприятия)</t>
  </si>
  <si>
    <t>Информация по уточнению бюджета города Югорска в разрезе функциональной структуры расходов бюджета города Югорска на 2023 год</t>
  </si>
  <si>
    <t>Сумма на 2023 год</t>
  </si>
  <si>
    <t>Уточненный план на 2023 год с учетом изменений</t>
  </si>
  <si>
    <t>Утверждено решением Думы города Югорска от 20.12.2022 
№ 128</t>
  </si>
  <si>
    <t xml:space="preserve">Перемещение ассигнований между кодами бюджетной классификации                                                                                                                 </t>
  </si>
  <si>
    <t>Уменьшение объема иных межбюджетных трансфертов за счет средств бюджета автономного округа на реализацию мероприятий по содействию трудоустройству граждан</t>
  </si>
  <si>
    <t xml:space="preserve">Перемещение ассигнований между кодами бюджетной классификации     </t>
  </si>
  <si>
    <t>Увеличение объема 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</si>
  <si>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Увеличение объема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</t>
  </si>
  <si>
    <t>Увеличение объема субвенции из бюджета автономного округа на организацию мероприятий при осуществлении деятельности по обращению с животными без владельцев</t>
  </si>
  <si>
    <t xml:space="preserve">Увеличение объема субсидии из федерального бюджета, бюджета автономного округа и доли софинансирования местного бюджета на реализацию мероприятий по обеспечению жильем молодых семей                                                                                                  </t>
  </si>
  <si>
    <t>Увеличение ассигнований из бюджета автономного округа и местного бюджета на:
-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образования;
- реализацию наказов избирателей депутатам Тюменской областной Думы</t>
  </si>
  <si>
    <t xml:space="preserve">Увеличение ассигнований за счет средств местного бюджета на обеспечение функционирования и развития системы видеонаблюдения «Безопасный город» </t>
  </si>
  <si>
    <t>Увеличение ассигнований за счет средств местного бюджета на оснащение жилых помещений, находящихся в муниципальной собственности, автономными пожарными дымовыми извещателями</t>
  </si>
  <si>
    <t>Увеличение ассигнований за счет средств местного бюджета на: 
- приобретение оборудования (измельчителя веток);
- установку и ремонт ограждения, устройство видеонаблюдения в городском сквере по ул. Ленина</t>
  </si>
  <si>
    <t>Увеличение ассигнований за счет средств местного бюджета на:                                                                                                                             - повышение минимального размера оплаты труда работников МАУ "МЦ "Гелиос";
- изготовление баннеров гражданско-патриотической направленности для оформления города к праздничным датам</t>
  </si>
  <si>
    <t>Увеличение ассигнований за счет средств местного бюджета на:
- повышение минимального размера оплаты труда работников МБУ СШОР «Центр Югорского спорта»;  
- устройство "умной" спортивной площадки;                         
- устройство спортивной площадки по улице Мира</t>
  </si>
  <si>
    <t xml:space="preserve">Увеличение ассигнований за счет средств бюджета автономного округа и  местного бюджета:
- по 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правонарушениях";
- по 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прав;
- на приобретение оборудования и специализированной дорожной техники (подметально - уборочной машины, корреляционного течеискателя,  аппарата ручной лазерной очистки);
- на оплату жилищно-коммунальных услуг за жилые помещения, находящиеся в муниципальной собственности;
- на повышение минимального размера оплаты труда работников МКУ "Служба обеспечения органов местного самоуправления"                                                                                                                                                    </t>
  </si>
  <si>
    <t>Увеличение ассигнований за счет средств местного бюджета  на оказание услуг по перевозке пассажиров по маршрутам регулярного сообщения</t>
  </si>
  <si>
    <t xml:space="preserve">Увеличение ассигнований за счет средств местного бюджета на:                                                                                                                                                                                                                                                                 - строительный контроль и авторский надзор  за реконструкцией автомобильной дороги по ул. Магистральная, технологическое присоединение к электрическим сетям светофорных объектов; 
-  корректировку программы комплексного развития транспортной инфраструктуры;
- текущий ремонт автомобильных дорог </t>
  </si>
  <si>
    <t xml:space="preserve">Увеличение объема субсидии из бюджета автономного округа и доли софинансирования местного бюджета на приобретение жилых помещений                                                                                 </t>
  </si>
  <si>
    <t>Увеличение ассигнований за счет средств местного бюджета на:
- отведение (прием) поверхностных сточных вод;
- обустройство уличным освещением участков автомобильных дорог;
- устройство остановочных комплексов по ул. Арантурская (в районе "Зеленой зоны") и приведение остановочных комплексов в соответствие нормативным требованиям; 
- демонтаж вышки по ул.Минина, 5;
- изготовление вольеров для содержания безнадзорных животных</t>
  </si>
  <si>
    <t>Увеличение объема субвенции из бюджета автономного округа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</si>
  <si>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Увеличение ассигнований на:
- финансовое обеспечение достижения целевых показателей средней заработной платы работников учреждений культуры, установленных Департаментом культуры Ханты - Мансийского автономного округа - Югры;
- ремонт помещений в здании  МБУ «Музей истории и этнографии» в рамках проводимых мероприятий по техническому оснащению городского музея, включенных в региональный проект «Культурная среда»                                                                                                              </t>
  </si>
  <si>
    <t>Перемещение ассигнований из подразделов 1101 и 1102 в подраздел 1103 бюджетной классификации расходов обусловлено изменением закондательства в сфере физической культуры и спорта</t>
  </si>
  <si>
    <t>Увеличение ассигнований за счет средств местного бюджета на приобретение оргтехники (многофункционального устройства формата А3) и реализацию мероприятий по обеспечению информационной безопасности в муниципальных информационных системах</t>
  </si>
  <si>
    <t xml:space="preserve">Увеличение ассигнований за счет средств бюджета автономного округа и местного бюджета на:
-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образования;
- реализацию наказов избирателей депутатам Думы Ханты-Мансийского автономного округа - Югры;   
- капитальный ремонт системы отопления в здании бассейна МБОУ "Средняя общеобразовательная школа №6";
- капитальный ремонт системы отопления в здании дошкольных групп МБОУ "Лицей имени Г. Ф. Атякшева";
- оснащение охранной сигнализацией здания школы МБОУ "Средняя общеобразовательная школа №5";
- приобретение светодиодных источников света для МБОУ "Средняя общеобразовательная школа №5 (здания школы в мкр. Югорск-2), МБОУ "Средняя общеобразовательная школа №6";
- проведение текущего ремонта в общеобразовательных учреждениях;
- предоставление субсидии некоммерческой организации </t>
  </si>
  <si>
    <t xml:space="preserve">Увеличение ассигнований за счет средств бюджета автономного округа и местного бюджета:
- на финансовое обеспечение достижения целевых показателей средней заработной платы педагогов дополнительного образования, установленных Департаментом образования и науки Ханты - Мансийского автономного округа - Югры;            
- по иным межбюджетным трансфертам на реализацию наказов избирателей депутатам Думы Ханты-Мансийского автономного округа - Югры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</si>
</sst>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9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7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2" fillId="2" borderId="0" xfId="3" applyFont="1" applyFill="1"/>
    <xf numFmtId="0" fontId="1" fillId="2" borderId="0" xfId="3" applyFill="1" applyAlignment="1">
      <alignment wrapText="1"/>
    </xf>
    <xf numFmtId="164" fontId="8" fillId="0" borderId="1" xfId="2" applyNumberFormat="1" applyFont="1" applyFill="1" applyBorder="1" applyAlignment="1" applyProtection="1">
      <alignment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3" applyFont="1" applyFill="1" applyAlignment="1">
      <alignment vertical="center" wrapText="1"/>
    </xf>
    <xf numFmtId="0" fontId="14" fillId="2" borderId="0" xfId="3" applyFont="1" applyFill="1" applyAlignment="1">
      <alignment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0" xfId="3" applyFont="1" applyFill="1"/>
    <xf numFmtId="0" fontId="7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2" borderId="0" xfId="3" applyFont="1" applyFill="1" applyAlignment="1">
      <alignment horizontal="right" vertical="center" wrapText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vertical="center" wrapText="1"/>
    </xf>
    <xf numFmtId="0" fontId="7" fillId="2" borderId="6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7" fillId="2" borderId="4" xfId="3" applyFont="1" applyFill="1" applyBorder="1" applyAlignment="1">
      <alignment horizontal="left" vertical="center" wrapText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topLeftCell="A53" zoomScale="93" zoomScaleNormal="70" zoomScaleSheetLayoutView="93" workbookViewId="0">
      <selection activeCell="M1" sqref="A1:M66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75.5546875" style="42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6"/>
      <c r="B1" s="6"/>
      <c r="C1" s="6"/>
      <c r="D1" s="6"/>
      <c r="E1" s="6"/>
      <c r="F1" s="6"/>
      <c r="G1" s="7"/>
      <c r="H1" s="46"/>
      <c r="I1" s="46"/>
      <c r="J1" s="47"/>
      <c r="K1" s="46"/>
      <c r="L1" s="7" t="s">
        <v>1</v>
      </c>
      <c r="M1" s="48" t="s">
        <v>53</v>
      </c>
      <c r="N1" s="5"/>
      <c r="O1" s="5"/>
    </row>
    <row r="2" spans="1:15" ht="20.25" customHeight="1" x14ac:dyDescent="0.3">
      <c r="A2" s="7"/>
      <c r="B2" s="7"/>
      <c r="C2" s="7"/>
      <c r="D2" s="6"/>
      <c r="E2" s="6"/>
      <c r="F2" s="6"/>
      <c r="G2" s="7"/>
      <c r="H2" s="46"/>
      <c r="I2" s="46"/>
      <c r="J2" s="47"/>
      <c r="K2" s="46"/>
      <c r="L2" s="7" t="s">
        <v>2</v>
      </c>
      <c r="M2" s="48" t="s">
        <v>2</v>
      </c>
      <c r="N2" s="5"/>
    </row>
    <row r="3" spans="1:15" ht="46.2" customHeight="1" x14ac:dyDescent="0.3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20.25" customHeight="1" x14ac:dyDescent="0.3">
      <c r="A4" s="39"/>
      <c r="B4" s="39"/>
      <c r="C4" s="39"/>
      <c r="D4" s="39"/>
      <c r="E4" s="39"/>
      <c r="F4" s="39"/>
      <c r="G4" s="10"/>
      <c r="H4" s="39"/>
      <c r="I4" s="39"/>
      <c r="J4" s="10"/>
      <c r="K4" s="39"/>
      <c r="L4" s="39"/>
      <c r="M4" s="49" t="s">
        <v>0</v>
      </c>
    </row>
    <row r="5" spans="1:15" ht="21" customHeight="1" x14ac:dyDescent="0.3">
      <c r="A5" s="45" t="s">
        <v>3</v>
      </c>
      <c r="B5" s="45" t="s">
        <v>4</v>
      </c>
      <c r="C5" s="45" t="s">
        <v>5</v>
      </c>
      <c r="D5" s="44" t="s">
        <v>75</v>
      </c>
      <c r="E5" s="44"/>
      <c r="F5" s="44"/>
      <c r="G5" s="44" t="s">
        <v>45</v>
      </c>
      <c r="H5" s="44"/>
      <c r="I5" s="44"/>
      <c r="J5" s="44" t="s">
        <v>50</v>
      </c>
      <c r="K5" s="44"/>
      <c r="L5" s="44"/>
      <c r="M5" s="50" t="s">
        <v>52</v>
      </c>
    </row>
    <row r="6" spans="1:15" ht="117" customHeight="1" x14ac:dyDescent="0.3">
      <c r="A6" s="45"/>
      <c r="B6" s="45"/>
      <c r="C6" s="45"/>
      <c r="D6" s="40" t="s">
        <v>77</v>
      </c>
      <c r="E6" s="40" t="s">
        <v>6</v>
      </c>
      <c r="F6" s="40" t="s">
        <v>76</v>
      </c>
      <c r="G6" s="40" t="s">
        <v>49</v>
      </c>
      <c r="H6" s="40" t="s">
        <v>6</v>
      </c>
      <c r="I6" s="40" t="s">
        <v>47</v>
      </c>
      <c r="J6" s="40" t="s">
        <v>49</v>
      </c>
      <c r="K6" s="40" t="s">
        <v>6</v>
      </c>
      <c r="L6" s="40" t="s">
        <v>51</v>
      </c>
      <c r="M6" s="51"/>
    </row>
    <row r="7" spans="1:15" x14ac:dyDescent="0.3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52">
        <v>7</v>
      </c>
    </row>
    <row r="8" spans="1:15" x14ac:dyDescent="0.3">
      <c r="A8" s="12" t="s">
        <v>7</v>
      </c>
      <c r="B8" s="13">
        <v>1</v>
      </c>
      <c r="C8" s="13" t="s">
        <v>8</v>
      </c>
      <c r="D8" s="14">
        <f>D9+D10+D11+D12+D13+D15+D16+D14</f>
        <v>382993.5</v>
      </c>
      <c r="E8" s="14">
        <f>F8-D8</f>
        <v>20422.5</v>
      </c>
      <c r="F8" s="14">
        <f>F9+F10+F11+F12+F13+F15+F16+F14</f>
        <v>403416</v>
      </c>
      <c r="G8" s="15">
        <f>G9+G10+G11+G12+G13+G15+G16+G14</f>
        <v>389371.9</v>
      </c>
      <c r="H8" s="14">
        <f>I8-G8</f>
        <v>9.9999999976716936E-2</v>
      </c>
      <c r="I8" s="15">
        <f>I9+I10+I11+I12+I13+I15+I16+I14</f>
        <v>389372</v>
      </c>
      <c r="J8" s="14">
        <f>J9+J10+J11+J12+J13+J15+J16</f>
        <v>418156.3</v>
      </c>
      <c r="K8" s="14">
        <f>L8-J8</f>
        <v>0.1000000000349246</v>
      </c>
      <c r="L8" s="14">
        <f>L9+L10+L11+L12+L13+L15+L16</f>
        <v>418156.4</v>
      </c>
      <c r="M8" s="53"/>
    </row>
    <row r="9" spans="1:15" ht="54" customHeight="1" x14ac:dyDescent="0.3">
      <c r="A9" s="16" t="s">
        <v>54</v>
      </c>
      <c r="B9" s="17">
        <v>1</v>
      </c>
      <c r="C9" s="17">
        <v>2</v>
      </c>
      <c r="D9" s="18">
        <v>5600</v>
      </c>
      <c r="E9" s="18">
        <f t="shared" ref="E9:E65" si="0">F9-D9</f>
        <v>0</v>
      </c>
      <c r="F9" s="18">
        <v>5600</v>
      </c>
      <c r="G9" s="18">
        <v>4800</v>
      </c>
      <c r="H9" s="18">
        <f t="shared" ref="H9:H52" si="1">I9-G9</f>
        <v>0</v>
      </c>
      <c r="I9" s="18">
        <v>4800</v>
      </c>
      <c r="J9" s="18">
        <v>4800</v>
      </c>
      <c r="K9" s="18">
        <f t="shared" ref="K9:K66" si="2">L9-J9</f>
        <v>0</v>
      </c>
      <c r="L9" s="18">
        <v>4800</v>
      </c>
      <c r="M9" s="53"/>
    </row>
    <row r="10" spans="1:15" ht="70.2" customHeight="1" x14ac:dyDescent="0.3">
      <c r="A10" s="16" t="s">
        <v>55</v>
      </c>
      <c r="B10" s="17">
        <v>1</v>
      </c>
      <c r="C10" s="17">
        <v>3</v>
      </c>
      <c r="D10" s="18">
        <v>9638</v>
      </c>
      <c r="E10" s="18">
        <f t="shared" si="0"/>
        <v>0</v>
      </c>
      <c r="F10" s="18">
        <v>9638</v>
      </c>
      <c r="G10" s="18">
        <v>11700</v>
      </c>
      <c r="H10" s="18">
        <f t="shared" si="1"/>
        <v>0</v>
      </c>
      <c r="I10" s="18">
        <v>11700</v>
      </c>
      <c r="J10" s="18">
        <v>11700</v>
      </c>
      <c r="K10" s="18">
        <f t="shared" si="2"/>
        <v>0</v>
      </c>
      <c r="L10" s="18">
        <v>11700</v>
      </c>
      <c r="M10" s="53"/>
    </row>
    <row r="11" spans="1:15" ht="60.6" customHeight="1" x14ac:dyDescent="0.3">
      <c r="A11" s="16" t="s">
        <v>67</v>
      </c>
      <c r="B11" s="17">
        <v>1</v>
      </c>
      <c r="C11" s="17">
        <v>4</v>
      </c>
      <c r="D11" s="18">
        <v>132500</v>
      </c>
      <c r="E11" s="18">
        <f>F11-D11</f>
        <v>7</v>
      </c>
      <c r="F11" s="18">
        <v>132507</v>
      </c>
      <c r="G11" s="18">
        <v>119000</v>
      </c>
      <c r="H11" s="18">
        <f t="shared" si="1"/>
        <v>0.10000000000582077</v>
      </c>
      <c r="I11" s="18">
        <v>119000.1</v>
      </c>
      <c r="J11" s="18">
        <v>115000</v>
      </c>
      <c r="K11" s="18">
        <f t="shared" si="2"/>
        <v>0.10000000000582077</v>
      </c>
      <c r="L11" s="18">
        <v>115000.1</v>
      </c>
      <c r="M11" s="53" t="s">
        <v>78</v>
      </c>
    </row>
    <row r="12" spans="1:15" ht="19.95" customHeight="1" x14ac:dyDescent="0.3">
      <c r="A12" s="16" t="s">
        <v>9</v>
      </c>
      <c r="B12" s="17">
        <v>1</v>
      </c>
      <c r="C12" s="17">
        <v>5</v>
      </c>
      <c r="D12" s="18">
        <v>0.9</v>
      </c>
      <c r="E12" s="18">
        <f t="shared" si="0"/>
        <v>0</v>
      </c>
      <c r="F12" s="18">
        <v>0.9</v>
      </c>
      <c r="G12" s="18">
        <v>5.6</v>
      </c>
      <c r="H12" s="18">
        <f t="shared" si="1"/>
        <v>0</v>
      </c>
      <c r="I12" s="18">
        <v>5.6</v>
      </c>
      <c r="J12" s="18">
        <v>27.8</v>
      </c>
      <c r="K12" s="18">
        <f t="shared" si="2"/>
        <v>0</v>
      </c>
      <c r="L12" s="18">
        <v>27.8</v>
      </c>
      <c r="M12" s="53"/>
    </row>
    <row r="13" spans="1:15" ht="87.6" customHeight="1" x14ac:dyDescent="0.3">
      <c r="A13" s="16" t="s">
        <v>56</v>
      </c>
      <c r="B13" s="17">
        <v>1</v>
      </c>
      <c r="C13" s="17">
        <v>6</v>
      </c>
      <c r="D13" s="18">
        <v>47573</v>
      </c>
      <c r="E13" s="18">
        <f t="shared" si="0"/>
        <v>0</v>
      </c>
      <c r="F13" s="18">
        <v>47573</v>
      </c>
      <c r="G13" s="18">
        <v>41600</v>
      </c>
      <c r="H13" s="18">
        <f t="shared" si="1"/>
        <v>0</v>
      </c>
      <c r="I13" s="18">
        <v>41600</v>
      </c>
      <c r="J13" s="18">
        <v>41600</v>
      </c>
      <c r="K13" s="18">
        <f t="shared" si="2"/>
        <v>0</v>
      </c>
      <c r="L13" s="18">
        <v>41600</v>
      </c>
      <c r="M13" s="53"/>
    </row>
    <row r="14" spans="1:15" ht="31.2" hidden="1" customHeight="1" x14ac:dyDescent="0.3">
      <c r="A14" s="16" t="s">
        <v>46</v>
      </c>
      <c r="B14" s="17">
        <v>1</v>
      </c>
      <c r="C14" s="17">
        <v>7</v>
      </c>
      <c r="D14" s="18">
        <v>0</v>
      </c>
      <c r="E14" s="19">
        <f t="shared" si="0"/>
        <v>0</v>
      </c>
      <c r="F14" s="18">
        <v>0</v>
      </c>
      <c r="G14" s="18">
        <v>3000</v>
      </c>
      <c r="H14" s="18">
        <f t="shared" si="1"/>
        <v>0</v>
      </c>
      <c r="I14" s="18">
        <v>3000</v>
      </c>
      <c r="J14" s="18">
        <v>0</v>
      </c>
      <c r="K14" s="18">
        <f t="shared" si="2"/>
        <v>0</v>
      </c>
      <c r="L14" s="18">
        <v>0</v>
      </c>
      <c r="M14" s="53"/>
    </row>
    <row r="15" spans="1:15" ht="36" customHeight="1" x14ac:dyDescent="0.3">
      <c r="A15" s="16" t="s">
        <v>10</v>
      </c>
      <c r="B15" s="17">
        <v>1</v>
      </c>
      <c r="C15" s="17">
        <v>11</v>
      </c>
      <c r="D15" s="18">
        <v>2000</v>
      </c>
      <c r="E15" s="18">
        <f t="shared" si="0"/>
        <v>0</v>
      </c>
      <c r="F15" s="18">
        <v>2000</v>
      </c>
      <c r="G15" s="18">
        <v>1000</v>
      </c>
      <c r="H15" s="18">
        <f t="shared" si="1"/>
        <v>0</v>
      </c>
      <c r="I15" s="18">
        <v>1000</v>
      </c>
      <c r="J15" s="18">
        <v>1000</v>
      </c>
      <c r="K15" s="18">
        <f t="shared" si="2"/>
        <v>0</v>
      </c>
      <c r="L15" s="18">
        <v>1000</v>
      </c>
      <c r="M15" s="53"/>
    </row>
    <row r="16" spans="1:15" ht="405" customHeight="1" x14ac:dyDescent="0.3">
      <c r="A16" s="16" t="s">
        <v>70</v>
      </c>
      <c r="B16" s="17">
        <v>1</v>
      </c>
      <c r="C16" s="17">
        <v>13</v>
      </c>
      <c r="D16" s="18">
        <v>185681.6</v>
      </c>
      <c r="E16" s="18">
        <f t="shared" si="0"/>
        <v>20415.5</v>
      </c>
      <c r="F16" s="18">
        <v>206097.1</v>
      </c>
      <c r="G16" s="18">
        <v>208266.3</v>
      </c>
      <c r="H16" s="18">
        <f t="shared" si="1"/>
        <v>0</v>
      </c>
      <c r="I16" s="18">
        <v>208266.3</v>
      </c>
      <c r="J16" s="18">
        <v>244028.5</v>
      </c>
      <c r="K16" s="18">
        <f t="shared" si="2"/>
        <v>0</v>
      </c>
      <c r="L16" s="18">
        <v>244028.5</v>
      </c>
      <c r="M16" s="53" t="s">
        <v>91</v>
      </c>
    </row>
    <row r="17" spans="1:13" x14ac:dyDescent="0.3">
      <c r="A17" s="20" t="s">
        <v>11</v>
      </c>
      <c r="B17" s="13">
        <v>2</v>
      </c>
      <c r="C17" s="13" t="s">
        <v>8</v>
      </c>
      <c r="D17" s="14">
        <f>D18</f>
        <v>8752.2999999999993</v>
      </c>
      <c r="E17" s="14">
        <f t="shared" si="0"/>
        <v>0</v>
      </c>
      <c r="F17" s="14">
        <f>F18</f>
        <v>8752.2999999999993</v>
      </c>
      <c r="G17" s="15">
        <f>G18</f>
        <v>3978.9</v>
      </c>
      <c r="H17" s="14">
        <f t="shared" si="1"/>
        <v>0</v>
      </c>
      <c r="I17" s="15">
        <f>I18</f>
        <v>3978.9</v>
      </c>
      <c r="J17" s="14">
        <f>J18</f>
        <v>4096.8</v>
      </c>
      <c r="K17" s="14">
        <f t="shared" si="2"/>
        <v>0</v>
      </c>
      <c r="L17" s="14">
        <f>L18</f>
        <v>4096.8</v>
      </c>
      <c r="M17" s="53"/>
    </row>
    <row r="18" spans="1:13" ht="45" customHeight="1" x14ac:dyDescent="0.3">
      <c r="A18" s="16" t="s">
        <v>57</v>
      </c>
      <c r="B18" s="17">
        <v>2</v>
      </c>
      <c r="C18" s="17">
        <v>3</v>
      </c>
      <c r="D18" s="21">
        <v>8752.2999999999993</v>
      </c>
      <c r="E18" s="18">
        <f t="shared" si="0"/>
        <v>0</v>
      </c>
      <c r="F18" s="21">
        <v>8752.2999999999993</v>
      </c>
      <c r="G18" s="21">
        <v>3978.9</v>
      </c>
      <c r="H18" s="18">
        <f t="shared" si="1"/>
        <v>0</v>
      </c>
      <c r="I18" s="18">
        <v>3978.9</v>
      </c>
      <c r="J18" s="18">
        <v>4096.8</v>
      </c>
      <c r="K18" s="18">
        <f t="shared" si="2"/>
        <v>0</v>
      </c>
      <c r="L18" s="18">
        <v>4096.8</v>
      </c>
      <c r="M18" s="53"/>
    </row>
    <row r="19" spans="1:13" ht="31.2" x14ac:dyDescent="0.3">
      <c r="A19" s="20" t="s">
        <v>12</v>
      </c>
      <c r="B19" s="13">
        <v>3</v>
      </c>
      <c r="C19" s="13" t="s">
        <v>8</v>
      </c>
      <c r="D19" s="14">
        <f>D20+D21+D22</f>
        <v>9297.2000000000007</v>
      </c>
      <c r="E19" s="14">
        <f t="shared" si="0"/>
        <v>2005.2999999999993</v>
      </c>
      <c r="F19" s="14">
        <f>F20+F21+F22</f>
        <v>11302.5</v>
      </c>
      <c r="G19" s="15">
        <f>G20+G21+G22</f>
        <v>6939.6</v>
      </c>
      <c r="H19" s="14">
        <f t="shared" si="1"/>
        <v>0</v>
      </c>
      <c r="I19" s="15">
        <f>I20+I21+I22</f>
        <v>6939.6</v>
      </c>
      <c r="J19" s="14">
        <f>J20+J21+J22</f>
        <v>7781.2</v>
      </c>
      <c r="K19" s="14">
        <f t="shared" si="2"/>
        <v>0</v>
      </c>
      <c r="L19" s="14">
        <f>L20+L21+L22</f>
        <v>7781.2</v>
      </c>
      <c r="M19" s="53"/>
    </row>
    <row r="20" spans="1:13" ht="73.95" customHeight="1" x14ac:dyDescent="0.3">
      <c r="A20" s="16" t="s">
        <v>13</v>
      </c>
      <c r="B20" s="17">
        <v>3</v>
      </c>
      <c r="C20" s="17">
        <v>4</v>
      </c>
      <c r="D20" s="18">
        <v>5651.8</v>
      </c>
      <c r="E20" s="18">
        <f t="shared" si="0"/>
        <v>761.69999999999982</v>
      </c>
      <c r="F20" s="18">
        <v>6413.5</v>
      </c>
      <c r="G20" s="18">
        <v>5440.7</v>
      </c>
      <c r="H20" s="18">
        <f t="shared" si="1"/>
        <v>0</v>
      </c>
      <c r="I20" s="18">
        <v>5440.7</v>
      </c>
      <c r="J20" s="18">
        <v>5577.5</v>
      </c>
      <c r="K20" s="18">
        <f t="shared" si="2"/>
        <v>0</v>
      </c>
      <c r="L20" s="18">
        <v>5577.5</v>
      </c>
      <c r="M20" s="53" t="s">
        <v>81</v>
      </c>
    </row>
    <row r="21" spans="1:13" ht="49.95" customHeight="1" x14ac:dyDescent="0.3">
      <c r="A21" s="22" t="s">
        <v>68</v>
      </c>
      <c r="B21" s="17">
        <v>3</v>
      </c>
      <c r="C21" s="17">
        <v>10</v>
      </c>
      <c r="D21" s="18">
        <v>2176.8000000000002</v>
      </c>
      <c r="E21" s="18">
        <f t="shared" si="0"/>
        <v>43.599999999999909</v>
      </c>
      <c r="F21" s="18">
        <v>2220.4</v>
      </c>
      <c r="G21" s="18">
        <v>50</v>
      </c>
      <c r="H21" s="18">
        <f t="shared" si="1"/>
        <v>0</v>
      </c>
      <c r="I21" s="18">
        <v>50</v>
      </c>
      <c r="J21" s="18">
        <v>50</v>
      </c>
      <c r="K21" s="18">
        <f t="shared" si="2"/>
        <v>0</v>
      </c>
      <c r="L21" s="18">
        <v>50</v>
      </c>
      <c r="M21" s="53" t="s">
        <v>87</v>
      </c>
    </row>
    <row r="22" spans="1:13" ht="70.95" customHeight="1" x14ac:dyDescent="0.3">
      <c r="A22" s="16" t="s">
        <v>58</v>
      </c>
      <c r="B22" s="17">
        <v>3</v>
      </c>
      <c r="C22" s="17">
        <v>14</v>
      </c>
      <c r="D22" s="18">
        <v>1468.6</v>
      </c>
      <c r="E22" s="18">
        <f t="shared" si="0"/>
        <v>1200</v>
      </c>
      <c r="F22" s="18">
        <v>2668.6</v>
      </c>
      <c r="G22" s="18">
        <v>1448.9</v>
      </c>
      <c r="H22" s="18">
        <f t="shared" si="1"/>
        <v>0</v>
      </c>
      <c r="I22" s="18">
        <v>1448.9</v>
      </c>
      <c r="J22" s="18">
        <v>2153.6999999999998</v>
      </c>
      <c r="K22" s="18">
        <f t="shared" si="2"/>
        <v>0</v>
      </c>
      <c r="L22" s="18">
        <v>2153.6999999999998</v>
      </c>
      <c r="M22" s="53" t="s">
        <v>86</v>
      </c>
    </row>
    <row r="23" spans="1:13" x14ac:dyDescent="0.3">
      <c r="A23" s="20" t="s">
        <v>14</v>
      </c>
      <c r="B23" s="13">
        <v>4</v>
      </c>
      <c r="C23" s="13" t="s">
        <v>8</v>
      </c>
      <c r="D23" s="14">
        <f>D24+D25+D26+D27+D28+D29+D30</f>
        <v>420913.8</v>
      </c>
      <c r="E23" s="14">
        <f t="shared" si="0"/>
        <v>50188.699999999953</v>
      </c>
      <c r="F23" s="14">
        <f>F24+F25+F26+F27+F28+F29+F30</f>
        <v>471102.49999999994</v>
      </c>
      <c r="G23" s="15">
        <f>G24+G25+G26+G27+G28+G29+G30</f>
        <v>292376.8</v>
      </c>
      <c r="H23" s="14">
        <f t="shared" si="1"/>
        <v>3934.7999999999884</v>
      </c>
      <c r="I23" s="15">
        <f>I24+I25+I26+I27+I28+I29+I30</f>
        <v>296311.59999999998</v>
      </c>
      <c r="J23" s="14">
        <f>J24+J25+J26+J27+J28+J29+J30</f>
        <v>281255.8</v>
      </c>
      <c r="K23" s="14">
        <f t="shared" si="2"/>
        <v>-9.9999999976716936E-2</v>
      </c>
      <c r="L23" s="14">
        <f>L24+L25+L26+L27+L28+L29+L30</f>
        <v>281255.7</v>
      </c>
      <c r="M23" s="53"/>
    </row>
    <row r="24" spans="1:13" ht="55.95" customHeight="1" x14ac:dyDescent="0.3">
      <c r="A24" s="16" t="s">
        <v>66</v>
      </c>
      <c r="B24" s="17">
        <v>4</v>
      </c>
      <c r="C24" s="17">
        <v>1</v>
      </c>
      <c r="D24" s="18">
        <v>8468.4</v>
      </c>
      <c r="E24" s="18">
        <f t="shared" si="0"/>
        <v>-66.299999999999272</v>
      </c>
      <c r="F24" s="18">
        <v>8402.1</v>
      </c>
      <c r="G24" s="18">
        <v>5469.3</v>
      </c>
      <c r="H24" s="18">
        <f t="shared" si="1"/>
        <v>0</v>
      </c>
      <c r="I24" s="18">
        <v>5469.3</v>
      </c>
      <c r="J24" s="18">
        <v>5450.2</v>
      </c>
      <c r="K24" s="18">
        <f t="shared" si="2"/>
        <v>0</v>
      </c>
      <c r="L24" s="18">
        <v>5450.2</v>
      </c>
      <c r="M24" s="53" t="s">
        <v>79</v>
      </c>
    </row>
    <row r="25" spans="1:13" ht="60" customHeight="1" x14ac:dyDescent="0.3">
      <c r="A25" s="16" t="s">
        <v>15</v>
      </c>
      <c r="B25" s="17">
        <v>4</v>
      </c>
      <c r="C25" s="17">
        <v>5</v>
      </c>
      <c r="D25" s="18">
        <v>56112.800000000003</v>
      </c>
      <c r="E25" s="18">
        <f t="shared" si="0"/>
        <v>10.69999999999709</v>
      </c>
      <c r="F25" s="18">
        <v>56123.5</v>
      </c>
      <c r="G25" s="18">
        <v>117211.4</v>
      </c>
      <c r="H25" s="18">
        <f t="shared" si="1"/>
        <v>0</v>
      </c>
      <c r="I25" s="18">
        <v>117211.4</v>
      </c>
      <c r="J25" s="18">
        <v>107109.5</v>
      </c>
      <c r="K25" s="18">
        <f t="shared" si="2"/>
        <v>0</v>
      </c>
      <c r="L25" s="18">
        <v>107109.5</v>
      </c>
      <c r="M25" s="53" t="s">
        <v>83</v>
      </c>
    </row>
    <row r="26" spans="1:13" ht="64.5" customHeight="1" x14ac:dyDescent="0.3">
      <c r="A26" s="16" t="s">
        <v>59</v>
      </c>
      <c r="B26" s="17">
        <v>4</v>
      </c>
      <c r="C26" s="17">
        <v>7</v>
      </c>
      <c r="D26" s="18">
        <v>22200</v>
      </c>
      <c r="E26" s="18">
        <f t="shared" si="0"/>
        <v>3034.5</v>
      </c>
      <c r="F26" s="18">
        <v>25234.5</v>
      </c>
      <c r="G26" s="18">
        <v>27000</v>
      </c>
      <c r="H26" s="18">
        <f t="shared" si="1"/>
        <v>0</v>
      </c>
      <c r="I26" s="18">
        <v>27000</v>
      </c>
      <c r="J26" s="18">
        <v>26000</v>
      </c>
      <c r="K26" s="18">
        <f t="shared" si="2"/>
        <v>0</v>
      </c>
      <c r="L26" s="18">
        <v>26000</v>
      </c>
      <c r="M26" s="53" t="s">
        <v>88</v>
      </c>
    </row>
    <row r="27" spans="1:13" ht="56.4" customHeight="1" x14ac:dyDescent="0.3">
      <c r="A27" s="16" t="s">
        <v>16</v>
      </c>
      <c r="B27" s="17">
        <v>4</v>
      </c>
      <c r="C27" s="17">
        <v>8</v>
      </c>
      <c r="D27" s="18">
        <v>21400</v>
      </c>
      <c r="E27" s="18">
        <f t="shared" si="0"/>
        <v>136.70000000000073</v>
      </c>
      <c r="F27" s="18">
        <v>21536.7</v>
      </c>
      <c r="G27" s="18">
        <v>14000</v>
      </c>
      <c r="H27" s="18">
        <f t="shared" si="1"/>
        <v>0</v>
      </c>
      <c r="I27" s="18">
        <v>14000</v>
      </c>
      <c r="J27" s="18">
        <v>14000</v>
      </c>
      <c r="K27" s="18">
        <f t="shared" si="2"/>
        <v>0</v>
      </c>
      <c r="L27" s="18">
        <v>14000</v>
      </c>
      <c r="M27" s="54" t="s">
        <v>92</v>
      </c>
    </row>
    <row r="28" spans="1:13" ht="132" customHeight="1" x14ac:dyDescent="0.3">
      <c r="A28" s="16" t="s">
        <v>17</v>
      </c>
      <c r="B28" s="17">
        <v>4</v>
      </c>
      <c r="C28" s="17">
        <v>9</v>
      </c>
      <c r="D28" s="18">
        <v>289081.59999999998</v>
      </c>
      <c r="E28" s="18">
        <f t="shared" si="0"/>
        <v>46490</v>
      </c>
      <c r="F28" s="18">
        <v>335571.6</v>
      </c>
      <c r="G28" s="18">
        <v>101000</v>
      </c>
      <c r="H28" s="18">
        <f t="shared" si="1"/>
        <v>3934.8999999999942</v>
      </c>
      <c r="I28" s="18">
        <v>104934.9</v>
      </c>
      <c r="J28" s="18">
        <v>101000</v>
      </c>
      <c r="K28" s="18">
        <f t="shared" si="2"/>
        <v>0</v>
      </c>
      <c r="L28" s="18">
        <v>101000</v>
      </c>
      <c r="M28" s="53" t="s">
        <v>93</v>
      </c>
    </row>
    <row r="29" spans="1:13" ht="88.5" customHeight="1" x14ac:dyDescent="0.3">
      <c r="A29" s="16" t="s">
        <v>18</v>
      </c>
      <c r="B29" s="17">
        <v>4</v>
      </c>
      <c r="C29" s="17">
        <v>10</v>
      </c>
      <c r="D29" s="18">
        <v>11953.3</v>
      </c>
      <c r="E29" s="19">
        <f t="shared" si="0"/>
        <v>500</v>
      </c>
      <c r="F29" s="18">
        <v>12453.3</v>
      </c>
      <c r="G29" s="18">
        <v>6280</v>
      </c>
      <c r="H29" s="18">
        <f t="shared" si="1"/>
        <v>0</v>
      </c>
      <c r="I29" s="18">
        <v>6280</v>
      </c>
      <c r="J29" s="18">
        <v>6280</v>
      </c>
      <c r="K29" s="18">
        <f t="shared" si="2"/>
        <v>0</v>
      </c>
      <c r="L29" s="18">
        <v>6280</v>
      </c>
      <c r="M29" s="54" t="s">
        <v>99</v>
      </c>
    </row>
    <row r="30" spans="1:13" ht="67.2" customHeight="1" x14ac:dyDescent="0.3">
      <c r="A30" s="16" t="s">
        <v>60</v>
      </c>
      <c r="B30" s="17">
        <v>4</v>
      </c>
      <c r="C30" s="17">
        <v>12</v>
      </c>
      <c r="D30" s="18">
        <v>11697.7</v>
      </c>
      <c r="E30" s="19">
        <f t="shared" si="0"/>
        <v>83.099999999998545</v>
      </c>
      <c r="F30" s="18">
        <v>11780.8</v>
      </c>
      <c r="G30" s="18">
        <v>21416.1</v>
      </c>
      <c r="H30" s="18">
        <f t="shared" si="1"/>
        <v>-9.9999999998544808E-2</v>
      </c>
      <c r="I30" s="18">
        <v>21416</v>
      </c>
      <c r="J30" s="18">
        <v>21416.1</v>
      </c>
      <c r="K30" s="18">
        <f t="shared" si="2"/>
        <v>-9.9999999998544808E-2</v>
      </c>
      <c r="L30" s="18">
        <v>21416</v>
      </c>
      <c r="M30" s="53" t="s">
        <v>82</v>
      </c>
    </row>
    <row r="31" spans="1:13" x14ac:dyDescent="0.3">
      <c r="A31" s="20" t="s">
        <v>19</v>
      </c>
      <c r="B31" s="13">
        <v>5</v>
      </c>
      <c r="C31" s="13" t="s">
        <v>8</v>
      </c>
      <c r="D31" s="23">
        <f>D32+D33+D34+D35</f>
        <v>299629.90000000002</v>
      </c>
      <c r="E31" s="23">
        <f t="shared" si="0"/>
        <v>280516.90000000002</v>
      </c>
      <c r="F31" s="23">
        <f>F32+F33+F34+F35</f>
        <v>580146.80000000005</v>
      </c>
      <c r="G31" s="24">
        <f>G32+G33+G34+G35</f>
        <v>261774.49999999997</v>
      </c>
      <c r="H31" s="23">
        <f t="shared" si="1"/>
        <v>-4008.0999999999767</v>
      </c>
      <c r="I31" s="24">
        <f>I32+I33+I34+I35</f>
        <v>257766.39999999999</v>
      </c>
      <c r="J31" s="23">
        <f>J32+J33+J34+J35</f>
        <v>240876.99999999997</v>
      </c>
      <c r="K31" s="23">
        <f t="shared" si="2"/>
        <v>-75.699999999982538</v>
      </c>
      <c r="L31" s="23">
        <f>L32+L33+L34+L35</f>
        <v>240801.3</v>
      </c>
      <c r="M31" s="53"/>
    </row>
    <row r="32" spans="1:13" ht="55.2" customHeight="1" x14ac:dyDescent="0.3">
      <c r="A32" s="16" t="s">
        <v>20</v>
      </c>
      <c r="B32" s="17">
        <v>5</v>
      </c>
      <c r="C32" s="17">
        <v>1</v>
      </c>
      <c r="D32" s="21">
        <v>1940</v>
      </c>
      <c r="E32" s="21">
        <f t="shared" si="0"/>
        <v>214700</v>
      </c>
      <c r="F32" s="21">
        <v>216640</v>
      </c>
      <c r="G32" s="21">
        <v>60747.8</v>
      </c>
      <c r="H32" s="21">
        <f t="shared" si="1"/>
        <v>-73.200000000004366</v>
      </c>
      <c r="I32" s="21">
        <v>60674.6</v>
      </c>
      <c r="J32" s="21">
        <v>60747.8</v>
      </c>
      <c r="K32" s="21">
        <v>60474.8</v>
      </c>
      <c r="L32" s="21">
        <v>60672.1</v>
      </c>
      <c r="M32" s="55" t="s">
        <v>94</v>
      </c>
    </row>
    <row r="33" spans="1:16" ht="56.4" customHeight="1" x14ac:dyDescent="0.3">
      <c r="A33" s="16" t="s">
        <v>21</v>
      </c>
      <c r="B33" s="17">
        <v>5</v>
      </c>
      <c r="C33" s="17">
        <v>2</v>
      </c>
      <c r="D33" s="21">
        <v>96192.4</v>
      </c>
      <c r="E33" s="21">
        <f t="shared" si="0"/>
        <v>-121.39999999999418</v>
      </c>
      <c r="F33" s="21">
        <v>96071</v>
      </c>
      <c r="G33" s="21">
        <v>76155.5</v>
      </c>
      <c r="H33" s="21">
        <f t="shared" si="1"/>
        <v>0</v>
      </c>
      <c r="I33" s="21">
        <v>76155.5</v>
      </c>
      <c r="J33" s="21">
        <v>54698.1</v>
      </c>
      <c r="K33" s="21">
        <f t="shared" si="2"/>
        <v>0</v>
      </c>
      <c r="L33" s="21">
        <v>54698.1</v>
      </c>
      <c r="M33" s="53" t="s">
        <v>80</v>
      </c>
    </row>
    <row r="34" spans="1:16" ht="141" customHeight="1" x14ac:dyDescent="0.3">
      <c r="A34" s="16" t="s">
        <v>22</v>
      </c>
      <c r="B34" s="17">
        <v>5</v>
      </c>
      <c r="C34" s="17">
        <v>3</v>
      </c>
      <c r="D34" s="21">
        <v>156588.70000000001</v>
      </c>
      <c r="E34" s="21">
        <f t="shared" si="0"/>
        <v>65938.299999999988</v>
      </c>
      <c r="F34" s="21">
        <v>222527</v>
      </c>
      <c r="G34" s="21">
        <v>83864.3</v>
      </c>
      <c r="H34" s="21">
        <f t="shared" si="1"/>
        <v>-3934.9000000000087</v>
      </c>
      <c r="I34" s="21">
        <v>79929.399999999994</v>
      </c>
      <c r="J34" s="21">
        <v>84424.2</v>
      </c>
      <c r="K34" s="21">
        <f t="shared" si="2"/>
        <v>0</v>
      </c>
      <c r="L34" s="21">
        <v>84424.2</v>
      </c>
      <c r="M34" s="55" t="s">
        <v>95</v>
      </c>
    </row>
    <row r="35" spans="1:16" ht="70.2" customHeight="1" x14ac:dyDescent="0.3">
      <c r="A35" s="16" t="s">
        <v>61</v>
      </c>
      <c r="B35" s="17">
        <v>5</v>
      </c>
      <c r="C35" s="17">
        <v>5</v>
      </c>
      <c r="D35" s="21">
        <v>44908.800000000003</v>
      </c>
      <c r="E35" s="21">
        <f t="shared" si="0"/>
        <v>0</v>
      </c>
      <c r="F35" s="21">
        <v>44908.800000000003</v>
      </c>
      <c r="G35" s="21">
        <v>41006.9</v>
      </c>
      <c r="H35" s="21">
        <f t="shared" si="1"/>
        <v>0</v>
      </c>
      <c r="I35" s="21">
        <v>41006.9</v>
      </c>
      <c r="J35" s="21">
        <v>41006.9</v>
      </c>
      <c r="K35" s="21">
        <f t="shared" si="2"/>
        <v>0</v>
      </c>
      <c r="L35" s="21">
        <v>41006.9</v>
      </c>
      <c r="M35" s="53"/>
    </row>
    <row r="36" spans="1:16" x14ac:dyDescent="0.3">
      <c r="A36" s="20" t="s">
        <v>23</v>
      </c>
      <c r="B36" s="13">
        <v>6</v>
      </c>
      <c r="C36" s="13" t="s">
        <v>8</v>
      </c>
      <c r="D36" s="23">
        <f>D37+D38</f>
        <v>1213.0999999999999</v>
      </c>
      <c r="E36" s="23">
        <f t="shared" si="0"/>
        <v>9.4000000000000909</v>
      </c>
      <c r="F36" s="23">
        <f>F37+F38</f>
        <v>1222.5</v>
      </c>
      <c r="G36" s="24">
        <f>G37+G38</f>
        <v>470.6</v>
      </c>
      <c r="H36" s="23">
        <f t="shared" si="1"/>
        <v>0</v>
      </c>
      <c r="I36" s="24">
        <f>I37+I38</f>
        <v>470.6</v>
      </c>
      <c r="J36" s="23">
        <f>J37+J38</f>
        <v>470.6</v>
      </c>
      <c r="K36" s="23">
        <f t="shared" si="2"/>
        <v>0</v>
      </c>
      <c r="L36" s="23">
        <f>L37+L38</f>
        <v>470.6</v>
      </c>
      <c r="M36" s="53"/>
    </row>
    <row r="37" spans="1:16" ht="33.6" customHeight="1" x14ac:dyDescent="0.3">
      <c r="A37" s="16" t="s">
        <v>24</v>
      </c>
      <c r="B37" s="17">
        <v>6</v>
      </c>
      <c r="C37" s="17">
        <v>3</v>
      </c>
      <c r="D37" s="21">
        <v>1110</v>
      </c>
      <c r="E37" s="21">
        <f t="shared" si="0"/>
        <v>0</v>
      </c>
      <c r="F37" s="21">
        <v>1110</v>
      </c>
      <c r="G37" s="21">
        <v>350</v>
      </c>
      <c r="H37" s="21">
        <f t="shared" si="1"/>
        <v>0</v>
      </c>
      <c r="I37" s="21">
        <v>350</v>
      </c>
      <c r="J37" s="21">
        <v>350</v>
      </c>
      <c r="K37" s="21">
        <f t="shared" si="2"/>
        <v>0</v>
      </c>
      <c r="L37" s="21">
        <v>350</v>
      </c>
      <c r="M37" s="53"/>
    </row>
    <row r="38" spans="1:16" ht="70.95" customHeight="1" x14ac:dyDescent="0.3">
      <c r="A38" s="16" t="s">
        <v>73</v>
      </c>
      <c r="B38" s="17">
        <v>6</v>
      </c>
      <c r="C38" s="17">
        <v>5</v>
      </c>
      <c r="D38" s="21">
        <v>103.1</v>
      </c>
      <c r="E38" s="21">
        <f t="shared" si="0"/>
        <v>9.4000000000000057</v>
      </c>
      <c r="F38" s="21">
        <v>112.5</v>
      </c>
      <c r="G38" s="21">
        <v>120.6</v>
      </c>
      <c r="H38" s="21">
        <f t="shared" si="1"/>
        <v>0</v>
      </c>
      <c r="I38" s="21">
        <v>120.6</v>
      </c>
      <c r="J38" s="21">
        <v>120.6</v>
      </c>
      <c r="K38" s="21">
        <f t="shared" si="2"/>
        <v>0</v>
      </c>
      <c r="L38" s="21">
        <v>120.6</v>
      </c>
      <c r="M38" s="53" t="s">
        <v>96</v>
      </c>
    </row>
    <row r="39" spans="1:16" x14ac:dyDescent="0.3">
      <c r="A39" s="20" t="s">
        <v>25</v>
      </c>
      <c r="B39" s="13">
        <v>7</v>
      </c>
      <c r="C39" s="13" t="s">
        <v>8</v>
      </c>
      <c r="D39" s="23">
        <f>D40+D41+D42+D43+D44</f>
        <v>2109751.1</v>
      </c>
      <c r="E39" s="23">
        <f t="shared" si="0"/>
        <v>77040.700000000186</v>
      </c>
      <c r="F39" s="23">
        <f>F40+F41+F42+F43+F44</f>
        <v>2186791.8000000003</v>
      </c>
      <c r="G39" s="24">
        <f>G40+G41+G42+G43+G44</f>
        <v>1775272.7</v>
      </c>
      <c r="H39" s="23">
        <f t="shared" si="1"/>
        <v>39229.199999999953</v>
      </c>
      <c r="I39" s="24">
        <f>I40+I41+I42+I43+I44</f>
        <v>1814501.9</v>
      </c>
      <c r="J39" s="23">
        <f>J40+J41+J42+J43+J44</f>
        <v>2365437.7000000002</v>
      </c>
      <c r="K39" s="23">
        <f t="shared" si="2"/>
        <v>-579509.40000000014</v>
      </c>
      <c r="L39" s="23">
        <f>L40+L41+L42+L43+L44</f>
        <v>1785928.3</v>
      </c>
      <c r="M39" s="53"/>
    </row>
    <row r="40" spans="1:16" ht="127.2" customHeight="1" x14ac:dyDescent="0.3">
      <c r="A40" s="16" t="s">
        <v>26</v>
      </c>
      <c r="B40" s="17">
        <v>7</v>
      </c>
      <c r="C40" s="17">
        <v>1</v>
      </c>
      <c r="D40" s="21">
        <v>419942.40000000002</v>
      </c>
      <c r="E40" s="21">
        <f t="shared" si="0"/>
        <v>12449.399999999965</v>
      </c>
      <c r="F40" s="21">
        <v>432391.8</v>
      </c>
      <c r="G40" s="21">
        <v>351344.8</v>
      </c>
      <c r="H40" s="21">
        <f t="shared" si="1"/>
        <v>0</v>
      </c>
      <c r="I40" s="21">
        <v>351344.8</v>
      </c>
      <c r="J40" s="21">
        <v>350894.8</v>
      </c>
      <c r="K40" s="21">
        <f t="shared" si="2"/>
        <v>0</v>
      </c>
      <c r="L40" s="21">
        <v>350894.8</v>
      </c>
      <c r="M40" s="53" t="s">
        <v>85</v>
      </c>
    </row>
    <row r="41" spans="1:16" ht="363" customHeight="1" x14ac:dyDescent="0.3">
      <c r="A41" s="16" t="s">
        <v>27</v>
      </c>
      <c r="B41" s="17">
        <v>7</v>
      </c>
      <c r="C41" s="17">
        <v>2</v>
      </c>
      <c r="D41" s="21">
        <v>1373216.4</v>
      </c>
      <c r="E41" s="21">
        <f t="shared" si="0"/>
        <v>56315.300000000047</v>
      </c>
      <c r="F41" s="21">
        <v>1429531.7</v>
      </c>
      <c r="G41" s="21">
        <v>1108229.5</v>
      </c>
      <c r="H41" s="21">
        <f t="shared" si="1"/>
        <v>39229.199999999953</v>
      </c>
      <c r="I41" s="21">
        <v>1147458.7</v>
      </c>
      <c r="J41" s="21">
        <v>1726668.2</v>
      </c>
      <c r="K41" s="21">
        <f t="shared" si="2"/>
        <v>-579509.39999999991</v>
      </c>
      <c r="L41" s="21">
        <v>1147158.8</v>
      </c>
      <c r="M41" s="55" t="s">
        <v>100</v>
      </c>
    </row>
    <row r="42" spans="1:16" ht="152.25" customHeight="1" x14ac:dyDescent="0.3">
      <c r="A42" s="16" t="s">
        <v>28</v>
      </c>
      <c r="B42" s="17">
        <v>7</v>
      </c>
      <c r="C42" s="17">
        <v>3</v>
      </c>
      <c r="D42" s="21">
        <v>150186.29999999999</v>
      </c>
      <c r="E42" s="21">
        <f t="shared" si="0"/>
        <v>6803.5</v>
      </c>
      <c r="F42" s="21">
        <v>156989.79999999999</v>
      </c>
      <c r="G42" s="21">
        <v>157454</v>
      </c>
      <c r="H42" s="21">
        <f t="shared" si="1"/>
        <v>0</v>
      </c>
      <c r="I42" s="21">
        <v>157454</v>
      </c>
      <c r="J42" s="21">
        <v>129630.3</v>
      </c>
      <c r="K42" s="21">
        <f t="shared" si="2"/>
        <v>0</v>
      </c>
      <c r="L42" s="21">
        <v>129630.3</v>
      </c>
      <c r="M42" s="53" t="s">
        <v>101</v>
      </c>
    </row>
    <row r="43" spans="1:16" ht="97.5" customHeight="1" x14ac:dyDescent="0.3">
      <c r="A43" s="16" t="s">
        <v>29</v>
      </c>
      <c r="B43" s="17">
        <v>7</v>
      </c>
      <c r="C43" s="17">
        <v>7</v>
      </c>
      <c r="D43" s="21">
        <v>40683.599999999999</v>
      </c>
      <c r="E43" s="21">
        <f t="shared" si="0"/>
        <v>1472.5</v>
      </c>
      <c r="F43" s="21">
        <v>42156.1</v>
      </c>
      <c r="G43" s="21">
        <v>56130.7</v>
      </c>
      <c r="H43" s="21">
        <f t="shared" si="1"/>
        <v>0</v>
      </c>
      <c r="I43" s="21">
        <v>56130.7</v>
      </c>
      <c r="J43" s="21">
        <v>56130.7</v>
      </c>
      <c r="K43" s="21">
        <f t="shared" si="2"/>
        <v>0</v>
      </c>
      <c r="L43" s="21">
        <v>56130.7</v>
      </c>
      <c r="M43" s="53" t="s">
        <v>89</v>
      </c>
    </row>
    <row r="44" spans="1:16" ht="88.95" customHeight="1" x14ac:dyDescent="0.3">
      <c r="A44" s="16" t="s">
        <v>62</v>
      </c>
      <c r="B44" s="17">
        <v>7</v>
      </c>
      <c r="C44" s="17">
        <v>9</v>
      </c>
      <c r="D44" s="21">
        <v>125722.4</v>
      </c>
      <c r="E44" s="21">
        <f t="shared" si="0"/>
        <v>0</v>
      </c>
      <c r="F44" s="21">
        <v>125722.4</v>
      </c>
      <c r="G44" s="21">
        <v>102113.7</v>
      </c>
      <c r="H44" s="21">
        <f t="shared" si="1"/>
        <v>0</v>
      </c>
      <c r="I44" s="21">
        <v>102113.7</v>
      </c>
      <c r="J44" s="21">
        <v>102113.7</v>
      </c>
      <c r="K44" s="21">
        <f t="shared" si="2"/>
        <v>0</v>
      </c>
      <c r="L44" s="21">
        <v>102113.7</v>
      </c>
      <c r="M44" s="53"/>
    </row>
    <row r="45" spans="1:16" x14ac:dyDescent="0.3">
      <c r="A45" s="20" t="s">
        <v>30</v>
      </c>
      <c r="B45" s="13">
        <v>8</v>
      </c>
      <c r="C45" s="13" t="s">
        <v>8</v>
      </c>
      <c r="D45" s="23">
        <f>D46+D47</f>
        <v>197895.7</v>
      </c>
      <c r="E45" s="23">
        <f t="shared" si="0"/>
        <v>13616.799999999988</v>
      </c>
      <c r="F45" s="23">
        <f>F46+F47</f>
        <v>211512.5</v>
      </c>
      <c r="G45" s="24">
        <f>G46+G47</f>
        <v>163145.4</v>
      </c>
      <c r="H45" s="23">
        <f t="shared" si="1"/>
        <v>0</v>
      </c>
      <c r="I45" s="24">
        <f>I46+I47</f>
        <v>163145.4</v>
      </c>
      <c r="J45" s="23">
        <f>J46+J47</f>
        <v>167093.30000000002</v>
      </c>
      <c r="K45" s="23">
        <f t="shared" si="2"/>
        <v>0</v>
      </c>
      <c r="L45" s="23">
        <f>L46+L47</f>
        <v>167093.30000000002</v>
      </c>
      <c r="M45" s="53"/>
    </row>
    <row r="46" spans="1:16" ht="147.75" customHeight="1" x14ac:dyDescent="0.3">
      <c r="A46" s="16" t="s">
        <v>31</v>
      </c>
      <c r="B46" s="17">
        <v>8</v>
      </c>
      <c r="C46" s="17">
        <v>1</v>
      </c>
      <c r="D46" s="21">
        <v>188370.5</v>
      </c>
      <c r="E46" s="21">
        <f t="shared" si="0"/>
        <v>13616.799999999988</v>
      </c>
      <c r="F46" s="21">
        <v>201987.3</v>
      </c>
      <c r="G46" s="21">
        <v>154690.1</v>
      </c>
      <c r="H46" s="21">
        <f t="shared" si="1"/>
        <v>0</v>
      </c>
      <c r="I46" s="21">
        <v>154690.1</v>
      </c>
      <c r="J46" s="21">
        <v>158600.6</v>
      </c>
      <c r="K46" s="21">
        <f t="shared" si="2"/>
        <v>0</v>
      </c>
      <c r="L46" s="21">
        <v>158600.6</v>
      </c>
      <c r="M46" s="53" t="s">
        <v>97</v>
      </c>
      <c r="P46" s="35"/>
    </row>
    <row r="47" spans="1:16" ht="84.6" customHeight="1" x14ac:dyDescent="0.3">
      <c r="A47" s="16" t="s">
        <v>63</v>
      </c>
      <c r="B47" s="17">
        <v>8</v>
      </c>
      <c r="C47" s="17">
        <v>4</v>
      </c>
      <c r="D47" s="21">
        <v>9525.2000000000007</v>
      </c>
      <c r="E47" s="21">
        <f t="shared" si="0"/>
        <v>0</v>
      </c>
      <c r="F47" s="21">
        <v>9525.2000000000007</v>
      </c>
      <c r="G47" s="21">
        <v>8455.2999999999993</v>
      </c>
      <c r="H47" s="21">
        <f t="shared" si="1"/>
        <v>0</v>
      </c>
      <c r="I47" s="21">
        <v>8455.2999999999993</v>
      </c>
      <c r="J47" s="21">
        <v>8492.7000000000007</v>
      </c>
      <c r="K47" s="21">
        <f t="shared" si="2"/>
        <v>0</v>
      </c>
      <c r="L47" s="21">
        <v>8492.7000000000007</v>
      </c>
      <c r="M47" s="53"/>
    </row>
    <row r="48" spans="1:16" x14ac:dyDescent="0.3">
      <c r="A48" s="20" t="s">
        <v>32</v>
      </c>
      <c r="B48" s="13">
        <v>9</v>
      </c>
      <c r="C48" s="13" t="s">
        <v>8</v>
      </c>
      <c r="D48" s="23">
        <f>D50+D49</f>
        <v>1555.2</v>
      </c>
      <c r="E48" s="23">
        <f t="shared" si="0"/>
        <v>-50</v>
      </c>
      <c r="F48" s="23">
        <f>F50+F49</f>
        <v>1505.2</v>
      </c>
      <c r="G48" s="24">
        <f>G50</f>
        <v>1355.2</v>
      </c>
      <c r="H48" s="23">
        <f t="shared" si="1"/>
        <v>0</v>
      </c>
      <c r="I48" s="24">
        <f>I50</f>
        <v>1355.2</v>
      </c>
      <c r="J48" s="23">
        <f>J50</f>
        <v>1355.2</v>
      </c>
      <c r="K48" s="23">
        <f t="shared" si="2"/>
        <v>0</v>
      </c>
      <c r="L48" s="23">
        <f>L50</f>
        <v>1355.2</v>
      </c>
      <c r="M48" s="53"/>
    </row>
    <row r="49" spans="1:16" ht="33.6" customHeight="1" x14ac:dyDescent="0.3">
      <c r="A49" s="25" t="s">
        <v>69</v>
      </c>
      <c r="B49" s="26">
        <v>9</v>
      </c>
      <c r="C49" s="26">
        <v>7</v>
      </c>
      <c r="D49" s="21">
        <v>200</v>
      </c>
      <c r="E49" s="21">
        <f t="shared" si="0"/>
        <v>-50</v>
      </c>
      <c r="F49" s="21">
        <v>150</v>
      </c>
      <c r="G49" s="24"/>
      <c r="H49" s="23"/>
      <c r="I49" s="24"/>
      <c r="J49" s="23"/>
      <c r="K49" s="23"/>
      <c r="L49" s="23"/>
      <c r="M49" s="53" t="s">
        <v>78</v>
      </c>
    </row>
    <row r="50" spans="1:16" x14ac:dyDescent="0.3">
      <c r="A50" s="16" t="s">
        <v>33</v>
      </c>
      <c r="B50" s="17">
        <v>9</v>
      </c>
      <c r="C50" s="17">
        <v>9</v>
      </c>
      <c r="D50" s="21">
        <v>1355.2</v>
      </c>
      <c r="E50" s="21">
        <f t="shared" si="0"/>
        <v>0</v>
      </c>
      <c r="F50" s="21">
        <v>1355.2</v>
      </c>
      <c r="G50" s="21">
        <v>1355.2</v>
      </c>
      <c r="H50" s="21">
        <f t="shared" si="1"/>
        <v>0</v>
      </c>
      <c r="I50" s="21">
        <v>1355.2</v>
      </c>
      <c r="J50" s="21">
        <v>1355.2</v>
      </c>
      <c r="K50" s="21">
        <f t="shared" si="2"/>
        <v>0</v>
      </c>
      <c r="L50" s="21">
        <v>1355.2</v>
      </c>
      <c r="M50" s="53"/>
    </row>
    <row r="51" spans="1:16" x14ac:dyDescent="0.3">
      <c r="A51" s="20" t="s">
        <v>34</v>
      </c>
      <c r="B51" s="13">
        <v>10</v>
      </c>
      <c r="C51" s="13" t="s">
        <v>8</v>
      </c>
      <c r="D51" s="23">
        <f>D52+D53+D54+D55</f>
        <v>90772</v>
      </c>
      <c r="E51" s="23">
        <f t="shared" si="0"/>
        <v>522.19999999999709</v>
      </c>
      <c r="F51" s="23">
        <f>F52+F53+F54+F55</f>
        <v>91294.2</v>
      </c>
      <c r="G51" s="24">
        <f>G52+G53+G54+G55</f>
        <v>118909.2</v>
      </c>
      <c r="H51" s="23">
        <f t="shared" si="1"/>
        <v>-2786.6999999999971</v>
      </c>
      <c r="I51" s="24">
        <f>I52+I53+I54+I55</f>
        <v>116122.5</v>
      </c>
      <c r="J51" s="23">
        <f>J52+J53+J54+J55</f>
        <v>138498.1</v>
      </c>
      <c r="K51" s="23">
        <f t="shared" si="2"/>
        <v>-5852.1000000000058</v>
      </c>
      <c r="L51" s="23">
        <f>L52+L53+L54+L55</f>
        <v>132646</v>
      </c>
      <c r="M51" s="53"/>
    </row>
    <row r="52" spans="1:16" ht="33.6" customHeight="1" x14ac:dyDescent="0.3">
      <c r="A52" s="16" t="s">
        <v>35</v>
      </c>
      <c r="B52" s="17">
        <v>10</v>
      </c>
      <c r="C52" s="17">
        <v>1</v>
      </c>
      <c r="D52" s="21">
        <v>13094.4</v>
      </c>
      <c r="E52" s="21">
        <f t="shared" si="0"/>
        <v>0</v>
      </c>
      <c r="F52" s="21">
        <v>13094.4</v>
      </c>
      <c r="G52" s="21">
        <v>5000</v>
      </c>
      <c r="H52" s="21">
        <f t="shared" si="1"/>
        <v>0</v>
      </c>
      <c r="I52" s="21">
        <v>5000</v>
      </c>
      <c r="J52" s="21">
        <v>5000</v>
      </c>
      <c r="K52" s="21">
        <f t="shared" si="2"/>
        <v>0</v>
      </c>
      <c r="L52" s="21">
        <v>5000</v>
      </c>
      <c r="M52" s="53"/>
    </row>
    <row r="53" spans="1:16" ht="62.4" customHeight="1" x14ac:dyDescent="0.3">
      <c r="A53" s="16" t="s">
        <v>36</v>
      </c>
      <c r="B53" s="17">
        <v>10</v>
      </c>
      <c r="C53" s="17">
        <v>3</v>
      </c>
      <c r="D53" s="21">
        <v>24991.3</v>
      </c>
      <c r="E53" s="21">
        <f t="shared" si="0"/>
        <v>0</v>
      </c>
      <c r="F53" s="21">
        <v>24991.3</v>
      </c>
      <c r="G53" s="21">
        <v>5142.8</v>
      </c>
      <c r="H53" s="21">
        <f>I53-G53</f>
        <v>0</v>
      </c>
      <c r="I53" s="21">
        <v>5142.8</v>
      </c>
      <c r="J53" s="21">
        <v>5172.8</v>
      </c>
      <c r="K53" s="21">
        <f t="shared" si="2"/>
        <v>0</v>
      </c>
      <c r="L53" s="21">
        <v>5172.8</v>
      </c>
      <c r="M53" s="53"/>
    </row>
    <row r="54" spans="1:16" ht="57.6" customHeight="1" x14ac:dyDescent="0.3">
      <c r="A54" s="16" t="s">
        <v>37</v>
      </c>
      <c r="B54" s="17">
        <v>10</v>
      </c>
      <c r="C54" s="17">
        <v>4</v>
      </c>
      <c r="D54" s="21">
        <v>52686.3</v>
      </c>
      <c r="E54" s="21">
        <f t="shared" si="0"/>
        <v>522.19999999999709</v>
      </c>
      <c r="F54" s="21">
        <v>53208.5</v>
      </c>
      <c r="G54" s="21">
        <v>94296.4</v>
      </c>
      <c r="H54" s="21">
        <f t="shared" ref="H54:H66" si="3">I54-G54</f>
        <v>-2786.6999999999971</v>
      </c>
      <c r="I54" s="21">
        <v>91509.7</v>
      </c>
      <c r="J54" s="21">
        <v>113793</v>
      </c>
      <c r="K54" s="21">
        <f t="shared" si="2"/>
        <v>-5852.1000000000058</v>
      </c>
      <c r="L54" s="21">
        <v>107940.9</v>
      </c>
      <c r="M54" s="55" t="s">
        <v>84</v>
      </c>
    </row>
    <row r="55" spans="1:16" ht="49.95" hidden="1" customHeight="1" x14ac:dyDescent="0.3">
      <c r="A55" s="16" t="s">
        <v>38</v>
      </c>
      <c r="B55" s="17">
        <v>10</v>
      </c>
      <c r="C55" s="17">
        <v>6</v>
      </c>
      <c r="D55" s="21">
        <v>0</v>
      </c>
      <c r="E55" s="21">
        <f t="shared" si="0"/>
        <v>0</v>
      </c>
      <c r="F55" s="21">
        <v>0</v>
      </c>
      <c r="G55" s="21">
        <v>14470</v>
      </c>
      <c r="H55" s="21">
        <f t="shared" si="3"/>
        <v>0</v>
      </c>
      <c r="I55" s="21">
        <v>14470</v>
      </c>
      <c r="J55" s="21">
        <v>14532.3</v>
      </c>
      <c r="K55" s="21">
        <f t="shared" si="2"/>
        <v>0</v>
      </c>
      <c r="L55" s="21">
        <v>14532.3</v>
      </c>
      <c r="M55" s="53"/>
    </row>
    <row r="56" spans="1:16" x14ac:dyDescent="0.3">
      <c r="A56" s="20" t="s">
        <v>39</v>
      </c>
      <c r="B56" s="13">
        <v>11</v>
      </c>
      <c r="C56" s="13" t="s">
        <v>8</v>
      </c>
      <c r="D56" s="23">
        <f>D57+D58+D60+D59</f>
        <v>204014.4</v>
      </c>
      <c r="E56" s="23">
        <f>F56-D56</f>
        <v>5540.0000000000291</v>
      </c>
      <c r="F56" s="23">
        <f>F57+F58+F60+F59</f>
        <v>209554.40000000002</v>
      </c>
      <c r="G56" s="24">
        <f>G57+G58+G60+G59</f>
        <v>146125</v>
      </c>
      <c r="H56" s="23">
        <f t="shared" si="3"/>
        <v>0</v>
      </c>
      <c r="I56" s="24">
        <f>I57+I58+I60+I59</f>
        <v>146125</v>
      </c>
      <c r="J56" s="23">
        <f>J57+J58+J60+J59</f>
        <v>116179.1</v>
      </c>
      <c r="K56" s="23">
        <f t="shared" si="2"/>
        <v>0</v>
      </c>
      <c r="L56" s="23">
        <f>L57+L58+L60+L59</f>
        <v>116179.1</v>
      </c>
      <c r="M56" s="53"/>
    </row>
    <row r="57" spans="1:16" ht="94.5" customHeight="1" x14ac:dyDescent="0.3">
      <c r="A57" s="16" t="s">
        <v>40</v>
      </c>
      <c r="B57" s="17">
        <v>11</v>
      </c>
      <c r="C57" s="17">
        <v>1</v>
      </c>
      <c r="D57" s="21">
        <v>184267.1</v>
      </c>
      <c r="E57" s="21">
        <f t="shared" si="0"/>
        <v>3118.6000000000058</v>
      </c>
      <c r="F57" s="21">
        <v>187385.7</v>
      </c>
      <c r="G57" s="21">
        <v>128974.39999999999</v>
      </c>
      <c r="H57" s="21">
        <f t="shared" si="3"/>
        <v>0.10000000000582077</v>
      </c>
      <c r="I57" s="21">
        <v>128974.5</v>
      </c>
      <c r="J57" s="21">
        <v>99029.2</v>
      </c>
      <c r="K57" s="21">
        <f t="shared" si="2"/>
        <v>0</v>
      </c>
      <c r="L57" s="21">
        <v>99029.2</v>
      </c>
      <c r="M57" s="53" t="s">
        <v>90</v>
      </c>
      <c r="P57" s="36"/>
    </row>
    <row r="58" spans="1:16" ht="31.95" customHeight="1" x14ac:dyDescent="0.3">
      <c r="A58" s="16" t="s">
        <v>41</v>
      </c>
      <c r="B58" s="17">
        <v>11</v>
      </c>
      <c r="C58" s="17">
        <v>2</v>
      </c>
      <c r="D58" s="21">
        <v>5686.4</v>
      </c>
      <c r="E58" s="21">
        <f t="shared" si="0"/>
        <v>-4615.8999999999996</v>
      </c>
      <c r="F58" s="21">
        <v>1070.5</v>
      </c>
      <c r="G58" s="21">
        <v>4348.1000000000004</v>
      </c>
      <c r="H58" s="21">
        <f t="shared" si="3"/>
        <v>0</v>
      </c>
      <c r="I58" s="21">
        <v>4348.1000000000004</v>
      </c>
      <c r="J58" s="21">
        <v>4348.1000000000004</v>
      </c>
      <c r="K58" s="21">
        <f t="shared" si="2"/>
        <v>0</v>
      </c>
      <c r="L58" s="21">
        <v>4348.1000000000004</v>
      </c>
      <c r="M58" s="56" t="s">
        <v>98</v>
      </c>
    </row>
    <row r="59" spans="1:16" ht="42" customHeight="1" x14ac:dyDescent="0.3">
      <c r="A59" s="16" t="s">
        <v>48</v>
      </c>
      <c r="B59" s="17">
        <v>11</v>
      </c>
      <c r="C59" s="17">
        <v>3</v>
      </c>
      <c r="D59" s="21">
        <v>338.9</v>
      </c>
      <c r="E59" s="21">
        <f t="shared" si="0"/>
        <v>7037.3</v>
      </c>
      <c r="F59" s="21">
        <v>7376.2</v>
      </c>
      <c r="G59" s="21">
        <v>302.5</v>
      </c>
      <c r="H59" s="21">
        <f t="shared" si="3"/>
        <v>-0.10000000000002274</v>
      </c>
      <c r="I59" s="21">
        <v>302.39999999999998</v>
      </c>
      <c r="J59" s="21">
        <v>301.8</v>
      </c>
      <c r="K59" s="21">
        <f t="shared" si="2"/>
        <v>0</v>
      </c>
      <c r="L59" s="21">
        <v>301.8</v>
      </c>
      <c r="M59" s="57"/>
    </row>
    <row r="60" spans="1:16" ht="46.8" x14ac:dyDescent="0.3">
      <c r="A60" s="16" t="s">
        <v>64</v>
      </c>
      <c r="B60" s="17">
        <v>11</v>
      </c>
      <c r="C60" s="17">
        <v>5</v>
      </c>
      <c r="D60" s="21">
        <v>13722</v>
      </c>
      <c r="E60" s="21">
        <f t="shared" si="0"/>
        <v>0</v>
      </c>
      <c r="F60" s="21">
        <v>13722</v>
      </c>
      <c r="G60" s="21">
        <v>12500</v>
      </c>
      <c r="H60" s="21">
        <f t="shared" si="3"/>
        <v>0</v>
      </c>
      <c r="I60" s="21">
        <v>12500</v>
      </c>
      <c r="J60" s="21">
        <v>12500</v>
      </c>
      <c r="K60" s="21">
        <f t="shared" si="2"/>
        <v>0</v>
      </c>
      <c r="L60" s="21">
        <v>12500</v>
      </c>
      <c r="M60" s="53"/>
    </row>
    <row r="61" spans="1:16" x14ac:dyDescent="0.3">
      <c r="A61" s="20" t="s">
        <v>42</v>
      </c>
      <c r="B61" s="13">
        <v>12</v>
      </c>
      <c r="C61" s="13" t="s">
        <v>8</v>
      </c>
      <c r="D61" s="23">
        <f>D62+D63</f>
        <v>28000</v>
      </c>
      <c r="E61" s="23">
        <f t="shared" si="0"/>
        <v>0</v>
      </c>
      <c r="F61" s="23">
        <f>F62+F63</f>
        <v>28000</v>
      </c>
      <c r="G61" s="24">
        <f>G62+G63</f>
        <v>20800</v>
      </c>
      <c r="H61" s="23">
        <f t="shared" si="3"/>
        <v>0</v>
      </c>
      <c r="I61" s="24">
        <f>I62+I63</f>
        <v>20800</v>
      </c>
      <c r="J61" s="23">
        <f>J62+J63</f>
        <v>20300</v>
      </c>
      <c r="K61" s="23">
        <f t="shared" si="2"/>
        <v>0</v>
      </c>
      <c r="L61" s="23">
        <f>L62+L63</f>
        <v>20300</v>
      </c>
      <c r="M61" s="53"/>
    </row>
    <row r="62" spans="1:16" x14ac:dyDescent="0.3">
      <c r="A62" s="16" t="s">
        <v>43</v>
      </c>
      <c r="B62" s="17">
        <v>12</v>
      </c>
      <c r="C62" s="17">
        <v>2</v>
      </c>
      <c r="D62" s="21">
        <v>11000</v>
      </c>
      <c r="E62" s="21">
        <f t="shared" si="0"/>
        <v>0</v>
      </c>
      <c r="F62" s="21">
        <v>11000</v>
      </c>
      <c r="G62" s="21">
        <v>10000</v>
      </c>
      <c r="H62" s="21">
        <f t="shared" si="3"/>
        <v>0</v>
      </c>
      <c r="I62" s="21">
        <v>10000</v>
      </c>
      <c r="J62" s="21">
        <v>10000</v>
      </c>
      <c r="K62" s="21">
        <f t="shared" si="2"/>
        <v>0</v>
      </c>
      <c r="L62" s="21">
        <v>10000</v>
      </c>
      <c r="M62" s="58"/>
    </row>
    <row r="63" spans="1:16" ht="51.6" customHeight="1" x14ac:dyDescent="0.3">
      <c r="A63" s="16" t="s">
        <v>65</v>
      </c>
      <c r="B63" s="17">
        <v>12</v>
      </c>
      <c r="C63" s="17">
        <v>4</v>
      </c>
      <c r="D63" s="21">
        <v>17000</v>
      </c>
      <c r="E63" s="27">
        <f t="shared" si="0"/>
        <v>0</v>
      </c>
      <c r="F63" s="21">
        <v>17000</v>
      </c>
      <c r="G63" s="21">
        <v>10800</v>
      </c>
      <c r="H63" s="27">
        <f t="shared" si="3"/>
        <v>0</v>
      </c>
      <c r="I63" s="21">
        <v>10800</v>
      </c>
      <c r="J63" s="21">
        <v>10300</v>
      </c>
      <c r="K63" s="27">
        <f t="shared" si="2"/>
        <v>0</v>
      </c>
      <c r="L63" s="21">
        <v>10300</v>
      </c>
      <c r="M63" s="57"/>
    </row>
    <row r="64" spans="1:16" ht="24" customHeight="1" x14ac:dyDescent="0.3">
      <c r="A64" s="20" t="s">
        <v>72</v>
      </c>
      <c r="B64" s="13">
        <v>13</v>
      </c>
      <c r="C64" s="13" t="s">
        <v>8</v>
      </c>
      <c r="D64" s="23">
        <f>D65</f>
        <v>18134</v>
      </c>
      <c r="E64" s="23">
        <f t="shared" si="0"/>
        <v>0</v>
      </c>
      <c r="F64" s="23">
        <f>F65</f>
        <v>18134</v>
      </c>
      <c r="G64" s="24">
        <f>G65</f>
        <v>26000</v>
      </c>
      <c r="H64" s="23">
        <f t="shared" si="3"/>
        <v>0</v>
      </c>
      <c r="I64" s="24">
        <f>I65</f>
        <v>26000</v>
      </c>
      <c r="J64" s="23">
        <f>J65</f>
        <v>26000</v>
      </c>
      <c r="K64" s="23">
        <f t="shared" si="2"/>
        <v>0</v>
      </c>
      <c r="L64" s="23">
        <f>L65</f>
        <v>26000</v>
      </c>
      <c r="M64" s="53"/>
    </row>
    <row r="65" spans="1:13" ht="70.2" customHeight="1" x14ac:dyDescent="0.3">
      <c r="A65" s="16" t="s">
        <v>71</v>
      </c>
      <c r="B65" s="17">
        <v>13</v>
      </c>
      <c r="C65" s="17">
        <v>1</v>
      </c>
      <c r="D65" s="21">
        <v>18134</v>
      </c>
      <c r="E65" s="21">
        <f t="shared" si="0"/>
        <v>0</v>
      </c>
      <c r="F65" s="21">
        <v>18134</v>
      </c>
      <c r="G65" s="21">
        <v>26000</v>
      </c>
      <c r="H65" s="21">
        <f t="shared" si="3"/>
        <v>0</v>
      </c>
      <c r="I65" s="21">
        <v>26000</v>
      </c>
      <c r="J65" s="28">
        <v>26000</v>
      </c>
      <c r="K65" s="21">
        <f t="shared" si="2"/>
        <v>0</v>
      </c>
      <c r="L65" s="21">
        <v>26000</v>
      </c>
      <c r="M65" s="53"/>
    </row>
    <row r="66" spans="1:13" ht="22.95" customHeight="1" x14ac:dyDescent="0.3">
      <c r="A66" s="29" t="s">
        <v>44</v>
      </c>
      <c r="B66" s="30"/>
      <c r="C66" s="31"/>
      <c r="D66" s="23">
        <f>D8+D17+D19+D23+D31+D36+D39+D45+D48+D51+D56+D61+D64</f>
        <v>3772922.2000000007</v>
      </c>
      <c r="E66" s="37">
        <f>F66-D66</f>
        <v>449812.50000000047</v>
      </c>
      <c r="F66" s="38">
        <f>F8+F17+F19+F23+F31+F36+F39+F45+F48+F51+F56+F61+F64</f>
        <v>4222734.7000000011</v>
      </c>
      <c r="G66" s="23">
        <f>G8+G17+G19+G23+G31+G36+G39+G45+G48+G51+G56+G61+G64</f>
        <v>3206519.8000000003</v>
      </c>
      <c r="H66" s="32">
        <f t="shared" si="3"/>
        <v>36369.299999999814</v>
      </c>
      <c r="I66" s="32">
        <f>I8+I17+I19+I23+I31+I36+I39+I45+I48+I51+I56+I61+I64</f>
        <v>3242889.1</v>
      </c>
      <c r="J66" s="23">
        <f>J8+J17+J19+J23+J31+J36+J39+J45+J48+J51+J56+J61+J64</f>
        <v>3787501.1000000006</v>
      </c>
      <c r="K66" s="32">
        <f t="shared" si="2"/>
        <v>-585437.20000000019</v>
      </c>
      <c r="L66" s="23">
        <f>L8+L17+L19+L31+L36+L39+L45+L48+L51+L56+L61+L64+L23</f>
        <v>3202063.9000000004</v>
      </c>
      <c r="M66" s="53"/>
    </row>
    <row r="67" spans="1:13" x14ac:dyDescent="0.3">
      <c r="A67" s="33"/>
      <c r="B67" s="33"/>
      <c r="C67" s="33"/>
      <c r="D67" s="33"/>
      <c r="E67" s="33"/>
      <c r="F67" s="33"/>
      <c r="G67" s="34"/>
      <c r="H67" s="8"/>
      <c r="I67" s="8"/>
      <c r="J67" s="9"/>
      <c r="K67" s="8"/>
      <c r="L67" s="8"/>
      <c r="M67" s="41"/>
    </row>
  </sheetData>
  <mergeCells count="10">
    <mergeCell ref="M62:M63"/>
    <mergeCell ref="A3:M3"/>
    <mergeCell ref="M5:M6"/>
    <mergeCell ref="J5:L5"/>
    <mergeCell ref="A5:A6"/>
    <mergeCell ref="B5:B6"/>
    <mergeCell ref="C5:C6"/>
    <mergeCell ref="D5:F5"/>
    <mergeCell ref="G5:I5"/>
    <mergeCell ref="M58:M59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2023-04-14T11:14:46Z</cp:lastPrinted>
  <dcterms:created xsi:type="dcterms:W3CDTF">2017-04-10T05:27:20Z</dcterms:created>
  <dcterms:modified xsi:type="dcterms:W3CDTF">2023-12-14T07:15:33Z</dcterms:modified>
</cp:coreProperties>
</file>